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05" windowWidth="16260" windowHeight="5850"/>
  </bookViews>
  <sheets>
    <sheet name="предмет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предмет!$A$8:$M$12</definedName>
  </definedNames>
  <calcPr calcId="144525"/>
</workbook>
</file>

<file path=xl/calcChain.xml><?xml version="1.0" encoding="utf-8"?>
<calcChain xmlns="http://schemas.openxmlformats.org/spreadsheetml/2006/main">
  <c r="L18" i="1" l="1"/>
  <c r="C8" i="1" l="1" a="1"/>
  <c r="C8" i="1" s="1"/>
  <c r="E8" i="1" l="1"/>
  <c r="D8" i="1"/>
</calcChain>
</file>

<file path=xl/sharedStrings.xml><?xml version="1.0" encoding="utf-8"?>
<sst xmlns="http://schemas.openxmlformats.org/spreadsheetml/2006/main" count="157" uniqueCount="96">
  <si>
    <t>МБОУ: ________________________________________</t>
  </si>
  <si>
    <t>№</t>
  </si>
  <si>
    <t>Предмет</t>
  </si>
  <si>
    <t xml:space="preserve">Тип диплома </t>
  </si>
  <si>
    <t>Результат (балл)</t>
  </si>
  <si>
    <t xml:space="preserve">Класс </t>
  </si>
  <si>
    <t>Председатель жюри: _______________________________</t>
  </si>
  <si>
    <t xml:space="preserve">          Члены жюри: ________________________________  </t>
  </si>
  <si>
    <t xml:space="preserve">      Рейтинговая таблица результатов школьного этапа ВсОШ</t>
  </si>
  <si>
    <t xml:space="preserve">(победитель или призер). </t>
  </si>
  <si>
    <t xml:space="preserve">    (Рейтинг по каждому предмету - по убыванию количества баллов) </t>
  </si>
  <si>
    <t>Гражданство</t>
  </si>
  <si>
    <t>Полное название ОО по Уставу</t>
  </si>
  <si>
    <r>
      <t xml:space="preserve">Ф.И.О. учителя-наставника          </t>
    </r>
    <r>
      <rPr>
        <b/>
        <sz val="9"/>
        <color rgb="FFFF0000"/>
        <rFont val="Tahoma"/>
        <family val="2"/>
        <charset val="204"/>
      </rPr>
      <t xml:space="preserve"> </t>
    </r>
    <r>
      <rPr>
        <b/>
        <sz val="8"/>
        <color rgb="FFFF0000"/>
        <rFont val="Tahoma"/>
        <family val="2"/>
        <charset val="204"/>
      </rPr>
      <t>(для победителей и призеров)</t>
    </r>
  </si>
  <si>
    <t>Дата рождения       (ч., м., г.р.)</t>
  </si>
  <si>
    <t xml:space="preserve">             __________________________________</t>
  </si>
  <si>
    <r>
      <t xml:space="preserve">В таблицу вписываются </t>
    </r>
    <r>
      <rPr>
        <b/>
        <sz val="13"/>
        <color rgb="FFFF0000"/>
        <rFont val="Times New Roman"/>
        <family val="1"/>
        <charset val="204"/>
      </rPr>
      <t>все участники из заявки (Форма отчетности 3) с</t>
    </r>
    <r>
      <rPr>
        <sz val="13"/>
        <color rgb="FFFF0000"/>
        <rFont val="Times New Roman"/>
        <family val="1"/>
        <charset val="204"/>
      </rPr>
      <t xml:space="preserve"> указанием баллов и статуса итога участия</t>
    </r>
  </si>
  <si>
    <t>РФ</t>
  </si>
  <si>
    <r>
      <t xml:space="preserve">сдается в сектор методического сопровождения Отдела образования администрации Волгодонского района </t>
    </r>
    <r>
      <rPr>
        <sz val="11"/>
        <color indexed="10"/>
        <rFont val="Calibri"/>
        <family val="2"/>
        <charset val="204"/>
      </rPr>
      <t>в электронном виде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</si>
  <si>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заполняется в Microsoft Excel,</t>
  </si>
  <si>
    <t xml:space="preserve">Примечание:  </t>
  </si>
  <si>
    <t xml:space="preserve">                  2019/2020 учебный год</t>
  </si>
  <si>
    <t>Кучиева</t>
  </si>
  <si>
    <t>Гунаш</t>
  </si>
  <si>
    <t>Джалалиевна</t>
  </si>
  <si>
    <t>21.11.2008г</t>
  </si>
  <si>
    <t>Муниципальное бюджетное общеобразовательное учреждение: Прогрессовская основная общеобразовательная школа</t>
  </si>
  <si>
    <t>русский язык</t>
  </si>
  <si>
    <t xml:space="preserve">Мороз </t>
  </si>
  <si>
    <t xml:space="preserve">Анна </t>
  </si>
  <si>
    <t>Александровна</t>
  </si>
  <si>
    <t>Турко</t>
  </si>
  <si>
    <t xml:space="preserve">Нина </t>
  </si>
  <si>
    <t>Сергеевна</t>
  </si>
  <si>
    <t>30.06.2008г</t>
  </si>
  <si>
    <t xml:space="preserve">Файзуллаева </t>
  </si>
  <si>
    <t xml:space="preserve">Исминаз </t>
  </si>
  <si>
    <t xml:space="preserve"> Хасанжоновна </t>
  </si>
  <si>
    <t>12.12.2006г.</t>
  </si>
  <si>
    <t>Файзуллаева</t>
  </si>
  <si>
    <t xml:space="preserve">Мадина </t>
  </si>
  <si>
    <t>Шавкатовна</t>
  </si>
  <si>
    <t>31.08.2008г</t>
  </si>
  <si>
    <t>Харина</t>
  </si>
  <si>
    <t xml:space="preserve">Алена </t>
  </si>
  <si>
    <t>Андреевна</t>
  </si>
  <si>
    <t>20.10.2007г</t>
  </si>
  <si>
    <t>Андриевская</t>
  </si>
  <si>
    <t>Екатерина</t>
  </si>
  <si>
    <t>Михайловна</t>
  </si>
  <si>
    <t>литература</t>
  </si>
  <si>
    <t xml:space="preserve">Андреева </t>
  </si>
  <si>
    <t xml:space="preserve">Валерия </t>
  </si>
  <si>
    <t xml:space="preserve"> Николаевна</t>
  </si>
  <si>
    <t>15.02.2007г.</t>
  </si>
  <si>
    <t>Вдовикин</t>
  </si>
  <si>
    <t>Станислав</t>
  </si>
  <si>
    <t>Борисович</t>
  </si>
  <si>
    <t>Байрамова</t>
  </si>
  <si>
    <t>Бахтли</t>
  </si>
  <si>
    <t>Рашидовна</t>
  </si>
  <si>
    <t xml:space="preserve">Катунадзе </t>
  </si>
  <si>
    <t>Мехрибан</t>
  </si>
  <si>
    <t>Мирзаевна</t>
  </si>
  <si>
    <t>Погребатько</t>
  </si>
  <si>
    <t>Кира</t>
  </si>
  <si>
    <t>Викторовна</t>
  </si>
  <si>
    <t>Перетятько Елена Николаевна</t>
  </si>
  <si>
    <t>Диплом 3 степени</t>
  </si>
  <si>
    <t xml:space="preserve"> Диплом 3 степени</t>
  </si>
  <si>
    <t>21 балл</t>
  </si>
  <si>
    <t>30 баллов</t>
  </si>
  <si>
    <t>Постовитюк Татьяна Алексеевна</t>
  </si>
  <si>
    <t>29 баллов</t>
  </si>
  <si>
    <t>18 баллов</t>
  </si>
  <si>
    <t>16 баллов</t>
  </si>
  <si>
    <t>26 баллов</t>
  </si>
  <si>
    <t>Кристина</t>
  </si>
  <si>
    <t>19.01.2005г.</t>
  </si>
  <si>
    <t xml:space="preserve">Чернышев </t>
  </si>
  <si>
    <t>Амин</t>
  </si>
  <si>
    <t>Баходирович</t>
  </si>
  <si>
    <t>11.04.2005г.</t>
  </si>
  <si>
    <t>Булычев</t>
  </si>
  <si>
    <t>Роман</t>
  </si>
  <si>
    <t>Сергеевич</t>
  </si>
  <si>
    <t>Гринько</t>
  </si>
  <si>
    <t xml:space="preserve"> Илья</t>
  </si>
  <si>
    <t>Александрович</t>
  </si>
  <si>
    <t>24.09.2004г.</t>
  </si>
  <si>
    <t>24 балла</t>
  </si>
  <si>
    <t>34 балла</t>
  </si>
  <si>
    <t>27 баллов</t>
  </si>
  <si>
    <t>Коток Дарья Михайловна</t>
  </si>
  <si>
    <t>Прогрессовская ООШ</t>
  </si>
  <si>
    <t>русскому языку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</si>
</sst>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3"/>
      <color rgb="FF33333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ahoma"/>
      <family val="2"/>
      <charset val="204"/>
    </font>
    <font>
      <b/>
      <sz val="14"/>
      <color theme="1"/>
      <name val="Tahoma"/>
      <family val="2"/>
      <charset val="204"/>
    </font>
    <font>
      <sz val="14"/>
      <color theme="1"/>
      <name val="Tahoma"/>
      <family val="2"/>
      <charset val="204"/>
    </font>
    <font>
      <sz val="10"/>
      <name val="Arial Cyr"/>
      <charset val="204"/>
    </font>
    <font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Tahoma"/>
      <family val="2"/>
      <charset val="204"/>
    </font>
    <font>
      <b/>
      <sz val="9"/>
      <color rgb="FFFF0000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FF0000"/>
      <name val="Tahoma"/>
      <family val="2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6" fillId="0" borderId="0" xfId="0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indent="1"/>
    </xf>
    <xf numFmtId="0" fontId="1" fillId="0" borderId="0" xfId="0" applyFont="1"/>
    <xf numFmtId="0" fontId="10" fillId="0" borderId="1" xfId="0" applyFont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2" fillId="0" borderId="0" xfId="0" applyFont="1"/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/>
    </xf>
    <xf numFmtId="14" fontId="23" fillId="0" borderId="0" xfId="0" applyNumberFormat="1" applyFont="1" applyAlignment="1">
      <alignment vertical="top"/>
    </xf>
    <xf numFmtId="0" fontId="10" fillId="0" borderId="0" xfId="0" applyFont="1" applyBorder="1" applyAlignment="1">
      <alignment horizontal="center" vertical="top" wrapText="1"/>
    </xf>
    <xf numFmtId="164" fontId="23" fillId="0" borderId="1" xfId="0" applyNumberFormat="1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/>
    </xf>
    <xf numFmtId="0" fontId="22" fillId="0" borderId="1" xfId="0" applyFont="1" applyBorder="1" applyAlignment="1">
      <alignment horizontal="center" vertical="justify"/>
    </xf>
    <xf numFmtId="0" fontId="23" fillId="0" borderId="2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\\Shupletsova\j\&#1052;&#1077;&#1090;&#1086;&#1076;&#1080;&#1095;&#1077;&#1089;&#1082;&#1080;&#1081;%20&#1082;&#1072;&#1073;&#1080;&#1085;&#1077;&#1090;\1&#1057;&#1045;&#1056;&#1043;&#1045;&#1045;&#1042;&#1040;\&#1042;&#1089;&#1054;&#1064;\2015-2016%20&#1042;&#1089;&#1054;&#1064;\&#1054;&#1058;&#1063;&#1045;&#1058;&#1053;&#1054;&#1057;&#1058;&#1068;\&#1060;-3%20%20&#1047;&#1072;&#1103;&#1074;&#1082;&#1072;\&#1041;&#1086;&#1083;&#1100;&#1096;&#1086;&#1074;&#1089;&#1082;&#1072;&#1103;%20&#1054;&#1054;&#10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8">
    <oleItems>
      <mc:AlternateContent xmlns:mc="http://schemas.openxmlformats.org/markup-compatibility/2006">
        <mc:Choice Requires="x14">
          <x14:oleItem name="!Форма 3!R6C2:R6C4" advise="1">
            <x14:values cols="3">
              <value t="str">
                <val xml:space="preserve">Фамилия </val>
              </value>
              <value t="str">
                <val>Имя</val>
              </value>
              <value t="str">
                <val>Отчество</val>
              </value>
            </x14:values>
          </x14:oleItem>
        </mc:Choice>
        <mc:Fallback>
          <oleItem name="!Форма 3!R6C2:R6C4" advise="1"/>
        </mc:Fallback>
      </mc:AlternateContent>
    </oleItems>
  </ol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4"/>
  <sheetViews>
    <sheetView tabSelected="1" topLeftCell="A22" zoomScaleNormal="100" workbookViewId="0">
      <selection activeCell="F23" sqref="F23"/>
    </sheetView>
  </sheetViews>
  <sheetFormatPr defaultRowHeight="15" x14ac:dyDescent="0.25"/>
  <cols>
    <col min="1" max="2" width="4.140625" customWidth="1"/>
    <col min="3" max="3" width="10.28515625" customWidth="1"/>
    <col min="4" max="4" width="8.7109375" customWidth="1"/>
    <col min="5" max="5" width="13.7109375" customWidth="1"/>
    <col min="6" max="6" width="10.85546875" customWidth="1"/>
    <col min="7" max="7" width="10" customWidth="1"/>
    <col min="8" max="8" width="20.140625" customWidth="1"/>
    <col min="9" max="9" width="5.85546875" customWidth="1"/>
    <col min="10" max="10" width="16.42578125" customWidth="1"/>
    <col min="11" max="11" width="11.140625" customWidth="1"/>
    <col min="12" max="12" width="7.140625" customWidth="1"/>
    <col min="13" max="13" width="22.85546875" customWidth="1"/>
    <col min="14" max="14" width="19.5703125" customWidth="1"/>
  </cols>
  <sheetData>
    <row r="1" spans="1:14" ht="17.25" x14ac:dyDescent="0.25">
      <c r="A1" s="1"/>
      <c r="B1" s="1"/>
      <c r="C1" s="1"/>
      <c r="D1" s="1"/>
      <c r="E1" s="1"/>
      <c r="F1" s="1"/>
      <c r="G1" s="1"/>
      <c r="H1" s="1"/>
    </row>
    <row r="2" spans="1:14" ht="17.25" x14ac:dyDescent="0.25">
      <c r="A2" s="2"/>
      <c r="B2" s="2"/>
      <c r="C2" s="2" t="s">
        <v>0</v>
      </c>
      <c r="D2" s="2" t="s">
        <v>94</v>
      </c>
    </row>
    <row r="3" spans="1:14" ht="17.25" x14ac:dyDescent="0.25">
      <c r="A3" s="2"/>
      <c r="B3" s="2"/>
      <c r="C3" s="2"/>
      <c r="D3" s="2"/>
      <c r="E3" s="2"/>
      <c r="F3" s="2"/>
      <c r="G3" s="2"/>
      <c r="H3" s="2"/>
    </row>
    <row r="4" spans="1:14" ht="18" x14ac:dyDescent="0.25">
      <c r="A4" s="2"/>
      <c r="B4" s="2"/>
      <c r="C4" s="19" t="s">
        <v>8</v>
      </c>
      <c r="E4" s="2"/>
      <c r="F4" s="2"/>
      <c r="G4" s="2"/>
      <c r="H4" s="2"/>
    </row>
    <row r="5" spans="1:14" ht="18" x14ac:dyDescent="0.25">
      <c r="A5" s="3"/>
      <c r="B5" s="3"/>
      <c r="C5" s="3"/>
      <c r="D5" s="3"/>
      <c r="E5" s="8" t="s">
        <v>95</v>
      </c>
      <c r="F5" s="8"/>
      <c r="G5" s="8"/>
      <c r="H5" s="8"/>
      <c r="I5" s="7"/>
      <c r="J5" s="7"/>
      <c r="K5" s="7"/>
    </row>
    <row r="6" spans="1:14" ht="16.5" x14ac:dyDescent="0.25">
      <c r="A6" s="3"/>
      <c r="B6" s="3"/>
      <c r="C6" s="3"/>
      <c r="D6" s="3"/>
      <c r="E6" s="3" t="s">
        <v>21</v>
      </c>
      <c r="F6" s="3"/>
      <c r="G6" s="3"/>
      <c r="H6" s="3"/>
    </row>
    <row r="7" spans="1:14" ht="16.5" x14ac:dyDescent="0.25">
      <c r="A7" s="3"/>
      <c r="B7" s="3"/>
      <c r="C7" s="3"/>
      <c r="D7" s="3"/>
      <c r="E7" s="3"/>
      <c r="F7" s="3"/>
      <c r="G7" s="3"/>
      <c r="H7" s="3"/>
    </row>
    <row r="8" spans="1:14" ht="39" customHeight="1" x14ac:dyDescent="0.25">
      <c r="A8" s="20" t="s">
        <v>1</v>
      </c>
      <c r="B8" s="20"/>
      <c r="C8" s="20" t="str">
        <f t="array" ref="C8:E8">[1]!'!Форма 3!R6C2:R6C4'</f>
        <v xml:space="preserve">Фамилия </v>
      </c>
      <c r="D8" s="20" t="str">
        <v>Имя</v>
      </c>
      <c r="E8" s="20" t="str">
        <v>Отчество</v>
      </c>
      <c r="F8" s="22" t="s">
        <v>14</v>
      </c>
      <c r="G8" s="23" t="s">
        <v>11</v>
      </c>
      <c r="H8" s="23" t="s">
        <v>12</v>
      </c>
      <c r="I8" s="21" t="s">
        <v>5</v>
      </c>
      <c r="J8" s="21" t="s">
        <v>2</v>
      </c>
      <c r="K8" s="21" t="s">
        <v>3</v>
      </c>
      <c r="L8" s="24" t="s">
        <v>4</v>
      </c>
      <c r="M8" s="20" t="s">
        <v>13</v>
      </c>
      <c r="N8" s="9"/>
    </row>
    <row r="9" spans="1:14" ht="120" x14ac:dyDescent="0.25">
      <c r="A9" s="27">
        <v>1</v>
      </c>
      <c r="B9" s="37"/>
      <c r="C9" s="30" t="s">
        <v>22</v>
      </c>
      <c r="D9" s="30" t="s">
        <v>23</v>
      </c>
      <c r="E9" s="30" t="s">
        <v>24</v>
      </c>
      <c r="F9" s="30" t="s">
        <v>25</v>
      </c>
      <c r="G9" s="27" t="s">
        <v>17</v>
      </c>
      <c r="H9" s="31" t="s">
        <v>26</v>
      </c>
      <c r="I9" s="27">
        <v>5</v>
      </c>
      <c r="J9" s="13" t="s">
        <v>27</v>
      </c>
      <c r="K9" s="14"/>
      <c r="L9" s="11" t="s">
        <v>70</v>
      </c>
      <c r="M9" s="14"/>
      <c r="N9" s="10"/>
    </row>
    <row r="10" spans="1:14" ht="120" x14ac:dyDescent="0.25">
      <c r="A10" s="27">
        <v>2</v>
      </c>
      <c r="B10" s="27"/>
      <c r="C10" s="32" t="s">
        <v>28</v>
      </c>
      <c r="D10" s="32" t="s">
        <v>29</v>
      </c>
      <c r="E10" s="32" t="s">
        <v>30</v>
      </c>
      <c r="F10" s="36">
        <v>39506</v>
      </c>
      <c r="G10" s="33" t="s">
        <v>17</v>
      </c>
      <c r="H10" s="31" t="s">
        <v>26</v>
      </c>
      <c r="I10" s="34">
        <v>5</v>
      </c>
      <c r="J10" s="31" t="s">
        <v>27</v>
      </c>
      <c r="K10" s="14" t="s">
        <v>68</v>
      </c>
      <c r="L10" s="11" t="s">
        <v>71</v>
      </c>
      <c r="M10" s="14" t="s">
        <v>72</v>
      </c>
      <c r="N10" s="10"/>
    </row>
    <row r="11" spans="1:14" ht="120" x14ac:dyDescent="0.25">
      <c r="A11" s="27">
        <v>3</v>
      </c>
      <c r="B11" s="37"/>
      <c r="C11" s="30" t="s">
        <v>31</v>
      </c>
      <c r="D11" s="30" t="s">
        <v>32</v>
      </c>
      <c r="E11" s="30" t="s">
        <v>33</v>
      </c>
      <c r="F11" s="30" t="s">
        <v>34</v>
      </c>
      <c r="G11" s="31" t="s">
        <v>17</v>
      </c>
      <c r="H11" s="31" t="s">
        <v>26</v>
      </c>
      <c r="I11" s="34">
        <v>5</v>
      </c>
      <c r="J11" s="31" t="s">
        <v>27</v>
      </c>
      <c r="K11" s="14" t="s">
        <v>68</v>
      </c>
      <c r="L11" s="11" t="s">
        <v>73</v>
      </c>
      <c r="M11" s="14" t="s">
        <v>72</v>
      </c>
      <c r="N11" s="10"/>
    </row>
    <row r="12" spans="1:14" ht="120" x14ac:dyDescent="0.25">
      <c r="A12" s="11"/>
      <c r="B12" s="11"/>
      <c r="C12" s="31" t="s">
        <v>35</v>
      </c>
      <c r="D12" s="32" t="s">
        <v>36</v>
      </c>
      <c r="E12" s="35" t="s">
        <v>37</v>
      </c>
      <c r="F12" s="36" t="s">
        <v>38</v>
      </c>
      <c r="G12" s="33" t="s">
        <v>17</v>
      </c>
      <c r="H12" s="31" t="s">
        <v>26</v>
      </c>
      <c r="I12" s="34">
        <v>5</v>
      </c>
      <c r="J12" s="31" t="s">
        <v>27</v>
      </c>
      <c r="K12" s="11"/>
      <c r="L12" s="11" t="s">
        <v>74</v>
      </c>
      <c r="M12" s="14"/>
      <c r="N12" s="10"/>
    </row>
    <row r="13" spans="1:14" ht="120" x14ac:dyDescent="0.25">
      <c r="A13" s="11"/>
      <c r="B13" s="17"/>
      <c r="C13" s="30" t="s">
        <v>39</v>
      </c>
      <c r="D13" s="30" t="s">
        <v>40</v>
      </c>
      <c r="E13" s="30" t="s">
        <v>41</v>
      </c>
      <c r="F13" s="30" t="s">
        <v>42</v>
      </c>
      <c r="G13" s="31" t="s">
        <v>17</v>
      </c>
      <c r="H13" s="31" t="s">
        <v>26</v>
      </c>
      <c r="I13" s="34">
        <v>5</v>
      </c>
      <c r="J13" s="31" t="s">
        <v>27</v>
      </c>
      <c r="K13" s="11"/>
      <c r="L13" s="11" t="s">
        <v>75</v>
      </c>
      <c r="M13" s="14"/>
      <c r="N13" s="10"/>
    </row>
    <row r="14" spans="1:14" ht="120" x14ac:dyDescent="0.25">
      <c r="A14" s="11"/>
      <c r="B14" s="17"/>
      <c r="C14" s="30" t="s">
        <v>43</v>
      </c>
      <c r="D14" s="30" t="s">
        <v>44</v>
      </c>
      <c r="E14" s="30" t="s">
        <v>45</v>
      </c>
      <c r="F14" s="30" t="s">
        <v>46</v>
      </c>
      <c r="G14" s="31" t="s">
        <v>17</v>
      </c>
      <c r="H14" s="31" t="s">
        <v>26</v>
      </c>
      <c r="I14" s="34">
        <v>5</v>
      </c>
      <c r="J14" s="31" t="s">
        <v>27</v>
      </c>
      <c r="K14" s="14" t="s">
        <v>68</v>
      </c>
      <c r="L14" s="11" t="s">
        <v>76</v>
      </c>
      <c r="M14" s="14" t="s">
        <v>72</v>
      </c>
      <c r="N14" s="10"/>
    </row>
    <row r="15" spans="1:14" ht="120" x14ac:dyDescent="0.25">
      <c r="A15" s="11"/>
      <c r="B15" s="11"/>
      <c r="C15" s="31" t="s">
        <v>47</v>
      </c>
      <c r="D15" s="31" t="s">
        <v>48</v>
      </c>
      <c r="E15" s="31" t="s">
        <v>49</v>
      </c>
      <c r="F15" s="38">
        <v>39261</v>
      </c>
      <c r="G15" s="31" t="s">
        <v>17</v>
      </c>
      <c r="H15" s="31" t="s">
        <v>26</v>
      </c>
      <c r="I15" s="34">
        <v>6</v>
      </c>
      <c r="J15" s="31" t="s">
        <v>50</v>
      </c>
      <c r="K15" s="11">
        <v>29.5</v>
      </c>
      <c r="L15" s="11" t="s">
        <v>68</v>
      </c>
      <c r="M15" s="14" t="s">
        <v>67</v>
      </c>
      <c r="N15" s="10"/>
    </row>
    <row r="16" spans="1:14" ht="120" x14ac:dyDescent="0.25">
      <c r="A16" s="11"/>
      <c r="B16" s="11"/>
      <c r="C16" s="30" t="s">
        <v>51</v>
      </c>
      <c r="D16" s="39" t="s">
        <v>52</v>
      </c>
      <c r="E16" s="30" t="s">
        <v>53</v>
      </c>
      <c r="F16" s="30" t="s">
        <v>54</v>
      </c>
      <c r="G16" s="31" t="s">
        <v>17</v>
      </c>
      <c r="H16" s="31" t="s">
        <v>26</v>
      </c>
      <c r="I16" s="34">
        <v>6</v>
      </c>
      <c r="J16" s="31" t="s">
        <v>27</v>
      </c>
      <c r="K16" s="11">
        <v>30.5</v>
      </c>
      <c r="L16" s="11"/>
      <c r="M16" s="14" t="s">
        <v>67</v>
      </c>
      <c r="N16" s="10"/>
    </row>
    <row r="17" spans="1:14" ht="120" x14ac:dyDescent="0.25">
      <c r="A17" s="11"/>
      <c r="B17" s="11"/>
      <c r="C17" s="40" t="s">
        <v>55</v>
      </c>
      <c r="D17" s="41" t="s">
        <v>56</v>
      </c>
      <c r="E17" s="41" t="s">
        <v>57</v>
      </c>
      <c r="F17" s="38">
        <v>39180</v>
      </c>
      <c r="G17" s="33" t="s">
        <v>17</v>
      </c>
      <c r="H17" s="31" t="s">
        <v>26</v>
      </c>
      <c r="I17" s="34">
        <v>6</v>
      </c>
      <c r="J17" s="31" t="s">
        <v>27</v>
      </c>
      <c r="K17" s="11">
        <v>31.5</v>
      </c>
      <c r="L17" s="11" t="s">
        <v>69</v>
      </c>
      <c r="M17" s="14" t="s">
        <v>67</v>
      </c>
      <c r="N17" s="10"/>
    </row>
    <row r="18" spans="1:14" ht="120" x14ac:dyDescent="0.25">
      <c r="A18" s="11"/>
      <c r="B18" s="11"/>
      <c r="C18" s="40" t="s">
        <v>58</v>
      </c>
      <c r="D18" s="41" t="s">
        <v>59</v>
      </c>
      <c r="E18" s="41" t="s">
        <v>60</v>
      </c>
      <c r="F18" s="38">
        <v>39474</v>
      </c>
      <c r="G18" s="33" t="s">
        <v>17</v>
      </c>
      <c r="H18" s="31" t="s">
        <v>26</v>
      </c>
      <c r="I18" s="34">
        <v>6</v>
      </c>
      <c r="J18" s="31" t="s">
        <v>27</v>
      </c>
      <c r="K18" s="11">
        <v>21.5</v>
      </c>
      <c r="L18" s="11" t="str">
        <f>$L$17</f>
        <v xml:space="preserve"> Диплом 3 степени</v>
      </c>
      <c r="M18" s="14" t="s">
        <v>67</v>
      </c>
      <c r="N18" s="10"/>
    </row>
    <row r="19" spans="1:14" ht="120" x14ac:dyDescent="0.25">
      <c r="A19" s="11"/>
      <c r="B19" s="11"/>
      <c r="C19" s="31" t="s">
        <v>61</v>
      </c>
      <c r="D19" s="31" t="s">
        <v>62</v>
      </c>
      <c r="E19" s="31" t="s">
        <v>63</v>
      </c>
      <c r="F19" s="38">
        <v>38819</v>
      </c>
      <c r="G19" s="31" t="s">
        <v>17</v>
      </c>
      <c r="H19" s="31" t="s">
        <v>26</v>
      </c>
      <c r="I19" s="34">
        <v>7</v>
      </c>
      <c r="J19" s="31" t="s">
        <v>27</v>
      </c>
      <c r="K19" s="11"/>
      <c r="L19" s="11" t="s">
        <v>73</v>
      </c>
      <c r="M19" s="14"/>
      <c r="N19" s="10"/>
    </row>
    <row r="20" spans="1:14" ht="120.75" thickBot="1" x14ac:dyDescent="0.3">
      <c r="A20" s="11"/>
      <c r="B20" s="11"/>
      <c r="C20" s="31" t="s">
        <v>64</v>
      </c>
      <c r="D20" s="31" t="s">
        <v>65</v>
      </c>
      <c r="E20" s="31" t="s">
        <v>66</v>
      </c>
      <c r="F20" s="38">
        <v>38934</v>
      </c>
      <c r="G20" s="31" t="s">
        <v>17</v>
      </c>
      <c r="H20" s="31" t="s">
        <v>26</v>
      </c>
      <c r="I20" s="34">
        <v>7</v>
      </c>
      <c r="J20" s="31" t="s">
        <v>27</v>
      </c>
      <c r="K20" s="11"/>
      <c r="L20" s="11" t="s">
        <v>71</v>
      </c>
      <c r="M20" s="14"/>
      <c r="N20" s="10"/>
    </row>
    <row r="21" spans="1:14" ht="120.75" thickBot="1" x14ac:dyDescent="0.3">
      <c r="A21" s="11"/>
      <c r="B21" s="11"/>
      <c r="C21" s="42" t="s">
        <v>43</v>
      </c>
      <c r="D21" s="43" t="s">
        <v>77</v>
      </c>
      <c r="E21" s="31" t="s">
        <v>45</v>
      </c>
      <c r="F21" s="30" t="s">
        <v>78</v>
      </c>
      <c r="G21" s="31" t="s">
        <v>17</v>
      </c>
      <c r="H21" s="31" t="s">
        <v>26</v>
      </c>
      <c r="I21" s="34">
        <v>8</v>
      </c>
      <c r="J21" s="31" t="s">
        <v>27</v>
      </c>
      <c r="K21" s="11"/>
      <c r="L21" s="11" t="s">
        <v>76</v>
      </c>
      <c r="M21" s="14"/>
      <c r="N21" s="10"/>
    </row>
    <row r="22" spans="1:14" ht="120.75" thickBot="1" x14ac:dyDescent="0.3">
      <c r="A22" s="16"/>
      <c r="B22" s="16"/>
      <c r="C22" s="42" t="s">
        <v>79</v>
      </c>
      <c r="D22" s="43" t="s">
        <v>80</v>
      </c>
      <c r="E22" s="31" t="s">
        <v>81</v>
      </c>
      <c r="F22" s="30" t="s">
        <v>82</v>
      </c>
      <c r="G22" s="31" t="s">
        <v>17</v>
      </c>
      <c r="H22" s="31" t="s">
        <v>26</v>
      </c>
      <c r="I22" s="34">
        <v>8</v>
      </c>
      <c r="J22" s="31" t="s">
        <v>27</v>
      </c>
      <c r="K22" s="17"/>
      <c r="L22" s="17" t="s">
        <v>90</v>
      </c>
      <c r="M22" s="18"/>
      <c r="N22" s="10"/>
    </row>
    <row r="23" spans="1:14" ht="120.75" thickBot="1" x14ac:dyDescent="0.3">
      <c r="A23" s="16"/>
      <c r="B23" s="16"/>
      <c r="C23" s="33" t="s">
        <v>83</v>
      </c>
      <c r="D23" s="33" t="s">
        <v>84</v>
      </c>
      <c r="E23" s="33" t="s">
        <v>85</v>
      </c>
      <c r="F23" s="38">
        <v>38742</v>
      </c>
      <c r="G23" s="33" t="s">
        <v>17</v>
      </c>
      <c r="H23" s="31" t="s">
        <v>26</v>
      </c>
      <c r="I23" s="34">
        <v>8</v>
      </c>
      <c r="J23" s="31" t="s">
        <v>27</v>
      </c>
      <c r="K23" s="14" t="s">
        <v>68</v>
      </c>
      <c r="L23" s="17" t="s">
        <v>91</v>
      </c>
      <c r="M23" s="14" t="s">
        <v>72</v>
      </c>
      <c r="N23" s="10"/>
    </row>
    <row r="24" spans="1:14" ht="120.75" thickBot="1" x14ac:dyDescent="0.3">
      <c r="A24" s="16"/>
      <c r="B24" s="16"/>
      <c r="C24" s="44" t="s">
        <v>86</v>
      </c>
      <c r="D24" s="45" t="s">
        <v>87</v>
      </c>
      <c r="E24" s="31" t="s">
        <v>88</v>
      </c>
      <c r="F24" s="30" t="s">
        <v>89</v>
      </c>
      <c r="G24" s="31" t="s">
        <v>17</v>
      </c>
      <c r="H24" s="31" t="s">
        <v>26</v>
      </c>
      <c r="I24" s="34">
        <v>9</v>
      </c>
      <c r="J24" s="31" t="s">
        <v>27</v>
      </c>
      <c r="K24" s="17"/>
      <c r="L24" s="17" t="s">
        <v>92</v>
      </c>
      <c r="M24" s="18"/>
      <c r="N24" s="10"/>
    </row>
    <row r="25" spans="1:14" x14ac:dyDescent="0.25">
      <c r="E25" s="6" t="s">
        <v>6</v>
      </c>
      <c r="F25" s="6"/>
      <c r="G25" s="6" t="s">
        <v>72</v>
      </c>
      <c r="H25" s="6"/>
    </row>
    <row r="26" spans="1:14" x14ac:dyDescent="0.25">
      <c r="E26" s="6"/>
      <c r="F26" s="6"/>
      <c r="G26" s="6"/>
      <c r="H26" s="6"/>
    </row>
    <row r="27" spans="1:14" ht="16.5" x14ac:dyDescent="0.25">
      <c r="A27" s="3"/>
      <c r="B27" s="3"/>
      <c r="C27" s="3"/>
      <c r="D27" s="3"/>
      <c r="E27" s="6" t="s">
        <v>7</v>
      </c>
      <c r="F27" s="6"/>
      <c r="G27" s="6" t="s">
        <v>67</v>
      </c>
      <c r="H27" s="6"/>
      <c r="I27" s="12"/>
      <c r="J27" s="12"/>
      <c r="K27" s="12"/>
    </row>
    <row r="28" spans="1:14" ht="16.5" x14ac:dyDescent="0.25">
      <c r="A28" s="15"/>
      <c r="B28" s="15"/>
      <c r="C28" s="15"/>
      <c r="D28" s="15"/>
      <c r="E28" s="12"/>
      <c r="F28" s="12" t="s">
        <v>15</v>
      </c>
      <c r="G28" s="12" t="s">
        <v>93</v>
      </c>
      <c r="H28" s="12"/>
      <c r="J28" s="12"/>
      <c r="K28" s="12"/>
      <c r="L28" s="12"/>
      <c r="M28" s="12"/>
    </row>
    <row r="29" spans="1:14" ht="16.5" x14ac:dyDescent="0.25">
      <c r="A29" s="4"/>
      <c r="B29" s="4"/>
      <c r="C29" s="4" t="s">
        <v>20</v>
      </c>
      <c r="D29" s="4"/>
    </row>
    <row r="30" spans="1:14" ht="16.5" x14ac:dyDescent="0.25">
      <c r="A30" s="5"/>
      <c r="B30" s="5"/>
      <c r="C30" s="25" t="s">
        <v>16</v>
      </c>
      <c r="D30" s="25"/>
      <c r="E30" s="26"/>
      <c r="F30" s="26"/>
      <c r="G30" s="26"/>
      <c r="H30" s="26"/>
    </row>
    <row r="31" spans="1:14" ht="16.5" x14ac:dyDescent="0.25">
      <c r="A31" s="5"/>
      <c r="B31" s="5"/>
      <c r="C31" s="25" t="s">
        <v>9</v>
      </c>
      <c r="D31" s="25"/>
      <c r="E31" s="26"/>
      <c r="F31" s="26"/>
      <c r="G31" s="26"/>
      <c r="H31" s="26"/>
    </row>
    <row r="32" spans="1:14" x14ac:dyDescent="0.25">
      <c r="C32" s="26" t="s">
        <v>10</v>
      </c>
      <c r="D32" s="26"/>
      <c r="E32" s="26"/>
      <c r="F32" s="26"/>
      <c r="G32" s="26"/>
      <c r="H32" s="26"/>
    </row>
    <row r="33" spans="3:12" x14ac:dyDescent="0.25">
      <c r="C33" s="28" t="s">
        <v>19</v>
      </c>
      <c r="D33" s="29"/>
      <c r="E33" s="29"/>
      <c r="F33" s="29"/>
      <c r="G33" s="29"/>
      <c r="H33" s="29"/>
      <c r="I33" s="29"/>
      <c r="J33" s="29"/>
      <c r="K33" s="29"/>
      <c r="L33" s="29"/>
    </row>
    <row r="34" spans="3:12" x14ac:dyDescent="0.25">
      <c r="C34" t="s">
        <v>18</v>
      </c>
    </row>
  </sheetData>
  <mergeCells count="1">
    <mergeCell ref="C33:L33"/>
  </mergeCells>
  <pageMargins left="0.45833333333333331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>
      <selection activeCell="N31" sqref="N31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предмет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dcterms:created xsi:type="dcterms:W3CDTF">2015-10-06T10:46:15Z</dcterms:created>
  <dcterms:modified xsi:type="dcterms:W3CDTF">2019-10-17T12:30:43Z</dcterms:modified>
</cp:coreProperties>
</file>